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C:\Users\Michael Kuffer\BHF MUC Dropbox\Michael Kuffer\Md-Akten\1_BUSE (primär)\Hochsauerlandkreis\wg Ärzl Besetzung NAD 2MA-00009-26\10_VgUnterl\1_Grunddateien\"/>
    </mc:Choice>
  </mc:AlternateContent>
  <xr:revisionPtr revIDLastSave="0" documentId="8_{B861F1D3-541E-44CC-9DC2-28A7CE7D2BC8}" xr6:coauthVersionLast="36" xr6:coauthVersionMax="36" xr10:uidLastSave="{00000000-0000-0000-0000-000000000000}"/>
  <bookViews>
    <workbookView xWindow="0" yWindow="0" windowWidth="20520" windowHeight="9435" xr2:uid="{863F4258-1485-4A64-B164-B88F014F5157}"/>
  </bookViews>
  <sheets>
    <sheet name="Anlage 11 - Preisblatt" sheetId="2" r:id="rId1"/>
  </sheets>
  <definedNames>
    <definedName name="_xlnm.Print_Area" localSheetId="0">'Anlage 11 - Preisblatt'!$A$1:$G$34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2" l="1"/>
  <c r="D9" i="2"/>
  <c r="D16" i="2"/>
  <c r="F22" i="2"/>
  <c r="F21" i="2"/>
  <c r="F20" i="2"/>
  <c r="F19" i="2"/>
  <c r="F18" i="2"/>
  <c r="F15" i="2"/>
  <c r="F14" i="2"/>
  <c r="F13" i="2"/>
  <c r="F12" i="2"/>
  <c r="F11" i="2"/>
  <c r="F10" i="2"/>
  <c r="F17" i="2" l="1"/>
  <c r="F9" i="2"/>
  <c r="F16" i="2" s="1"/>
  <c r="F23" i="2" l="1"/>
  <c r="F26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Juergen Huber</author>
  </authors>
  <commentList>
    <comment ref="C10" authorId="0" shapeId="0" xr:uid="{FA809989-AA5F-4A97-9E14-CA75738631D4}">
      <text>
        <r>
          <rPr>
            <b/>
            <sz val="10"/>
            <color indexed="81"/>
            <rFont val="Arial"/>
            <family val="2"/>
          </rPr>
          <t xml:space="preserve">Bruttokosten </t>
        </r>
        <r>
          <rPr>
            <b/>
            <u/>
            <sz val="10"/>
            <color indexed="81"/>
            <rFont val="Arial"/>
            <family val="2"/>
          </rPr>
          <t>ohne</t>
        </r>
        <r>
          <rPr>
            <b/>
            <sz val="10"/>
            <color indexed="81"/>
            <rFont val="Arial"/>
            <family val="2"/>
          </rPr>
          <t xml:space="preserve"> AG-Anteile, betriebliche Altersvorsorge</t>
        </r>
      </text>
    </comment>
    <comment ref="C11" authorId="0" shapeId="0" xr:uid="{F6D472DC-0659-4D49-B16A-AFA27AB3AEE6}">
      <text>
        <r>
          <rPr>
            <b/>
            <sz val="10"/>
            <color indexed="81"/>
            <rFont val="Arial"/>
            <family val="2"/>
          </rPr>
          <t xml:space="preserve">Bruttokosten </t>
        </r>
        <r>
          <rPr>
            <b/>
            <u/>
            <sz val="10"/>
            <color indexed="81"/>
            <rFont val="Arial"/>
            <family val="2"/>
          </rPr>
          <t>inkl.</t>
        </r>
        <r>
          <rPr>
            <b/>
            <sz val="10"/>
            <color indexed="81"/>
            <rFont val="Arial"/>
            <family val="2"/>
          </rPr>
          <t xml:space="preserve"> AG-Anteile, betriebliche Altersvorsorge</t>
        </r>
      </text>
    </comment>
  </commentList>
</comments>
</file>

<file path=xl/sharedStrings.xml><?xml version="1.0" encoding="utf-8"?>
<sst xmlns="http://schemas.openxmlformats.org/spreadsheetml/2006/main" count="63" uniqueCount="50">
  <si>
    <t>Name des Bieters:</t>
  </si>
  <si>
    <t>Zeile</t>
  </si>
  <si>
    <t>Bezeichnung Kosten-/Erlösposition</t>
  </si>
  <si>
    <t>AfA</t>
  </si>
  <si>
    <t>Betriebskosten des Rettungsdienstes</t>
  </si>
  <si>
    <t>Sonstige Einnahmen</t>
  </si>
  <si>
    <t>+</t>
  </si>
  <si>
    <t>1.1</t>
  </si>
  <si>
    <t>1.2</t>
  </si>
  <si>
    <t>Personalkosten soz.vers.pflichtig Beschäftigte (ohne AG-Anteile/betr. AV)</t>
  </si>
  <si>
    <t>Personalkosten soz.vers.pflichtig Beschäftigte (mit AG-Anteile/betr. AV)</t>
  </si>
  <si>
    <r>
      <t xml:space="preserve">Art
</t>
    </r>
    <r>
      <rPr>
        <sz val="6"/>
        <color theme="1"/>
        <rFont val="Arial"/>
        <family val="2"/>
      </rPr>
      <t>+ Kosten
-  Erlöse
= Summe</t>
    </r>
  </si>
  <si>
    <t>=</t>
  </si>
  <si>
    <t>gesamt</t>
  </si>
  <si>
    <t>Zuschüsse / Zuweisungen</t>
  </si>
  <si>
    <t>Finanzerträge</t>
  </si>
  <si>
    <t>Versicherungsleistungen</t>
  </si>
  <si>
    <t>Verkaufserlöse aus Anlagenabgang</t>
  </si>
  <si>
    <t>2</t>
  </si>
  <si>
    <t>3</t>
  </si>
  <si>
    <t>5</t>
  </si>
  <si>
    <t>Erlöse</t>
  </si>
  <si>
    <t>-</t>
  </si>
  <si>
    <t>Kosten für zentrale Verwaltung/Overhead</t>
  </si>
  <si>
    <t>Jahressumme Angebotspreis</t>
  </si>
  <si>
    <r>
      <rPr>
        <b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
</t>
    </r>
  </si>
  <si>
    <t>Stand:</t>
  </si>
  <si>
    <t>4</t>
  </si>
  <si>
    <t>Sachkosten</t>
  </si>
  <si>
    <t>6</t>
  </si>
  <si>
    <t>7</t>
  </si>
  <si>
    <t>Los:</t>
  </si>
  <si>
    <t>7.1</t>
  </si>
  <si>
    <t>7.2</t>
  </si>
  <si>
    <t>7.3</t>
  </si>
  <si>
    <t>7.4</t>
  </si>
  <si>
    <t>7.5</t>
  </si>
  <si>
    <r>
      <t xml:space="preserve">Anlage </t>
    </r>
    <r>
      <rPr>
        <b/>
        <sz val="20"/>
        <rFont val="Arial"/>
        <family val="2"/>
      </rPr>
      <t>9</t>
    </r>
    <r>
      <rPr>
        <b/>
        <sz val="20"/>
        <color rgb="FFFFFF00"/>
        <rFont val="Arial"/>
        <family val="2"/>
      </rPr>
      <t xml:space="preserve"> </t>
    </r>
    <r>
      <rPr>
        <b/>
        <sz val="20"/>
        <color theme="1"/>
        <rFont val="Arial"/>
        <family val="2"/>
      </rPr>
      <t>- Preisblatt</t>
    </r>
  </si>
  <si>
    <r>
      <t xml:space="preserve">Angebotspreis </t>
    </r>
    <r>
      <rPr>
        <sz val="8"/>
        <color theme="0"/>
        <rFont val="Arial"/>
        <family val="2"/>
      </rPr>
      <t>(zur automatischen systemseitigen Übernahme)</t>
    </r>
  </si>
  <si>
    <t>Personalkosten Notärzte</t>
  </si>
  <si>
    <t>Vergabeverfahren</t>
  </si>
  <si>
    <t>Personalgestellung für den Notarztdienst</t>
  </si>
  <si>
    <t>im Hochsauerlandkreis</t>
  </si>
  <si>
    <t>AV-A570301/2026</t>
  </si>
  <si>
    <t>9</t>
  </si>
  <si>
    <t>Netto</t>
  </si>
  <si>
    <t>Brutto</t>
  </si>
  <si>
    <r>
      <t xml:space="preserve">USt-Satz
</t>
    </r>
    <r>
      <rPr>
        <sz val="8"/>
        <color theme="1"/>
        <rFont val="Arial"/>
        <family val="2"/>
      </rPr>
      <t>in %</t>
    </r>
  </si>
  <si>
    <r>
      <t>Preis für erstes (1.) Beauftragungsjahr</t>
    </r>
    <r>
      <rPr>
        <sz val="8"/>
        <color theme="1"/>
        <rFont val="Arial"/>
        <family val="2"/>
      </rPr>
      <t xml:space="preserve"> (Jan-Dez 2027)</t>
    </r>
  </si>
  <si>
    <t>Fortbildungskosten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</si>
</sst>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000"/>
    <numFmt numFmtId="165" formatCode="[$-407]d/\ mmmm\ yyyy;@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sz val="20"/>
      <color rgb="FFFFFF00"/>
      <name val="Arial"/>
      <family val="2"/>
    </font>
    <font>
      <b/>
      <sz val="10"/>
      <color theme="1"/>
      <name val="Arial"/>
      <family val="2"/>
    </font>
    <font>
      <b/>
      <sz val="20"/>
      <name val="Arial"/>
      <family val="2"/>
    </font>
    <font>
      <sz val="6"/>
      <color theme="1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0"/>
      <color indexed="81"/>
      <name val="Arial"/>
      <family val="2"/>
    </font>
    <font>
      <b/>
      <u/>
      <sz val="10"/>
      <color indexed="81"/>
      <name val="Arial"/>
      <family val="2"/>
    </font>
    <font>
      <i/>
      <sz val="12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name val="Arial"/>
      <family val="2"/>
    </font>
    <font>
      <sz val="12"/>
      <color theme="1"/>
      <name val="Arial"/>
      <family val="2"/>
    </font>
    <font>
      <sz val="8"/>
      <color theme="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7">
    <border>
      <left/>
      <right/>
      <top/>
      <bottom/>
      <diagonal/>
    </border>
    <border>
      <left style="thick">
        <color auto="1"/>
      </left>
      <right/>
      <top style="double">
        <color auto="1"/>
      </top>
      <bottom style="thick">
        <color auto="1"/>
      </bottom>
      <diagonal/>
    </border>
    <border>
      <left/>
      <right/>
      <top style="double">
        <color auto="1"/>
      </top>
      <bottom style="thick">
        <color auto="1"/>
      </bottom>
      <diagonal/>
    </border>
    <border>
      <left/>
      <right style="thick">
        <color auto="1"/>
      </right>
      <top style="double">
        <color auto="1"/>
      </top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/>
      <right/>
      <top style="thick">
        <color auto="1"/>
      </top>
      <bottom style="double">
        <color auto="1"/>
      </bottom>
      <diagonal/>
    </border>
    <border>
      <left/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double">
        <color auto="1"/>
      </top>
      <bottom style="dashed">
        <color auto="1"/>
      </bottom>
      <diagonal/>
    </border>
    <border>
      <left/>
      <right/>
      <top style="double">
        <color auto="1"/>
      </top>
      <bottom style="dashed">
        <color auto="1"/>
      </bottom>
      <diagonal/>
    </border>
    <border>
      <left/>
      <right style="thick">
        <color auto="1"/>
      </right>
      <top style="double">
        <color auto="1"/>
      </top>
      <bottom style="dashed">
        <color auto="1"/>
      </bottom>
      <diagonal/>
    </border>
    <border>
      <left style="thick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thick">
        <color auto="1"/>
      </right>
      <top style="dashed">
        <color auto="1"/>
      </top>
      <bottom style="dashed">
        <color auto="1"/>
      </bottom>
      <diagonal/>
    </border>
    <border>
      <left style="thick">
        <color auto="1"/>
      </left>
      <right/>
      <top style="thin">
        <color auto="1"/>
      </top>
      <bottom style="dashed">
        <color auto="1"/>
      </bottom>
      <diagonal/>
    </border>
    <border>
      <left/>
      <right/>
      <top style="thin">
        <color auto="1"/>
      </top>
      <bottom style="dashed">
        <color auto="1"/>
      </bottom>
      <diagonal/>
    </border>
    <border>
      <left style="thick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thick">
        <color auto="1"/>
      </right>
      <top style="dashed">
        <color auto="1"/>
      </top>
      <bottom style="double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ashed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thick">
        <color auto="1"/>
      </right>
      <top/>
      <bottom style="double">
        <color auto="1"/>
      </bottom>
      <diagonal/>
    </border>
  </borders>
  <cellStyleXfs count="5">
    <xf numFmtId="0" fontId="0" fillId="0" borderId="0"/>
    <xf numFmtId="44" fontId="4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3" fillId="0" borderId="0"/>
  </cellStyleXfs>
  <cellXfs count="120">
    <xf numFmtId="0" fontId="0" fillId="0" borderId="0" xfId="0"/>
    <xf numFmtId="0" fontId="1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top" wrapText="1"/>
    </xf>
    <xf numFmtId="40" fontId="1" fillId="0" borderId="0" xfId="0" applyNumberFormat="1" applyFont="1" applyAlignment="1" applyProtection="1">
      <alignment horizontal="right" vertical="top"/>
    </xf>
    <xf numFmtId="0" fontId="7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0" fontId="17" fillId="0" borderId="0" xfId="0" applyFont="1" applyFill="1" applyAlignment="1" applyProtection="1">
      <alignment horizontal="left" vertical="top"/>
    </xf>
    <xf numFmtId="49" fontId="11" fillId="3" borderId="8" xfId="2" applyNumberFormat="1" applyFont="1" applyFill="1" applyBorder="1" applyAlignment="1" applyProtection="1">
      <alignment horizontal="left" vertical="top" wrapText="1"/>
    </xf>
    <xf numFmtId="49" fontId="7" fillId="3" borderId="4" xfId="0" quotePrefix="1" applyNumberFormat="1" applyFont="1" applyFill="1" applyBorder="1" applyAlignment="1" applyProtection="1">
      <alignment horizontal="center" vertical="top"/>
    </xf>
    <xf numFmtId="49" fontId="11" fillId="3" borderId="10" xfId="2" applyNumberFormat="1" applyFont="1" applyFill="1" applyBorder="1" applyAlignment="1" applyProtection="1">
      <alignment horizontal="left" vertical="top" wrapText="1"/>
    </xf>
    <xf numFmtId="49" fontId="7" fillId="3" borderId="11" xfId="0" quotePrefix="1" applyNumberFormat="1" applyFont="1" applyFill="1" applyBorder="1" applyAlignment="1" applyProtection="1">
      <alignment horizontal="center" vertical="top"/>
    </xf>
    <xf numFmtId="49" fontId="12" fillId="2" borderId="13" xfId="2" applyNumberFormat="1" applyFont="1" applyFill="1" applyBorder="1" applyAlignment="1" applyProtection="1">
      <alignment horizontal="left" vertical="top" wrapText="1"/>
    </xf>
    <xf numFmtId="49" fontId="11" fillId="3" borderId="16" xfId="2" applyNumberFormat="1" applyFont="1" applyFill="1" applyBorder="1" applyAlignment="1" applyProtection="1">
      <alignment horizontal="left" vertical="top" wrapText="1"/>
    </xf>
    <xf numFmtId="49" fontId="7" fillId="3" borderId="17" xfId="0" quotePrefix="1" applyNumberFormat="1" applyFont="1" applyFill="1" applyBorder="1" applyAlignment="1" applyProtection="1">
      <alignment horizontal="center" vertical="top"/>
    </xf>
    <xf numFmtId="49" fontId="1" fillId="2" borderId="14" xfId="0" quotePrefix="1" applyNumberFormat="1" applyFont="1" applyFill="1" applyBorder="1" applyAlignment="1" applyProtection="1">
      <alignment horizontal="center" vertical="top"/>
    </xf>
    <xf numFmtId="49" fontId="17" fillId="4" borderId="18" xfId="2" quotePrefix="1" applyNumberFormat="1" applyFont="1" applyFill="1" applyBorder="1" applyAlignment="1" applyProtection="1">
      <alignment horizontal="left" vertical="top" wrapText="1" shrinkToFit="1"/>
    </xf>
    <xf numFmtId="49" fontId="17" fillId="4" borderId="19" xfId="0" quotePrefix="1" applyNumberFormat="1" applyFont="1" applyFill="1" applyBorder="1" applyAlignment="1" applyProtection="1">
      <alignment horizontal="center" vertical="top"/>
    </xf>
    <xf numFmtId="49" fontId="18" fillId="4" borderId="19" xfId="2" applyNumberFormat="1" applyFont="1" applyFill="1" applyBorder="1" applyAlignment="1" applyProtection="1">
      <alignment horizontal="left" vertical="top" wrapText="1"/>
    </xf>
    <xf numFmtId="0" fontId="18" fillId="4" borderId="1" xfId="0" applyFont="1" applyFill="1" applyBorder="1" applyAlignment="1" applyProtection="1">
      <alignment horizontal="left" vertical="top"/>
    </xf>
    <xf numFmtId="49" fontId="18" fillId="4" borderId="2" xfId="0" quotePrefix="1" applyNumberFormat="1" applyFont="1" applyFill="1" applyBorder="1" applyAlignment="1" applyProtection="1">
      <alignment horizontal="center" vertical="top"/>
    </xf>
    <xf numFmtId="8" fontId="18" fillId="4" borderId="3" xfId="0" applyNumberFormat="1" applyFont="1" applyFill="1" applyBorder="1" applyAlignment="1" applyProtection="1">
      <alignment horizontal="right" vertical="top"/>
    </xf>
    <xf numFmtId="0" fontId="18" fillId="0" borderId="0" xfId="0" applyFont="1" applyFill="1" applyBorder="1" applyAlignment="1" applyProtection="1">
      <alignment horizontal="left" vertical="top"/>
    </xf>
    <xf numFmtId="49" fontId="18" fillId="0" borderId="0" xfId="0" quotePrefix="1" applyNumberFormat="1" applyFont="1" applyFill="1" applyBorder="1" applyAlignment="1" applyProtection="1">
      <alignment horizontal="center" vertical="top"/>
    </xf>
    <xf numFmtId="8" fontId="18" fillId="0" borderId="0" xfId="0" applyNumberFormat="1" applyFont="1" applyFill="1" applyBorder="1" applyAlignment="1" applyProtection="1">
      <alignment horizontal="right" vertical="top"/>
    </xf>
    <xf numFmtId="49" fontId="17" fillId="4" borderId="2" xfId="0" quotePrefix="1" applyNumberFormat="1" applyFont="1" applyFill="1" applyBorder="1" applyAlignment="1" applyProtection="1">
      <alignment horizontal="center" vertical="top"/>
    </xf>
    <xf numFmtId="0" fontId="18" fillId="2" borderId="5" xfId="0" applyFont="1" applyFill="1" applyBorder="1" applyAlignment="1" applyProtection="1">
      <alignment horizontal="left" vertical="top"/>
    </xf>
    <xf numFmtId="49" fontId="18" fillId="2" borderId="6" xfId="0" quotePrefix="1" applyNumberFormat="1" applyFont="1" applyFill="1" applyBorder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49" fontId="11" fillId="3" borderId="17" xfId="2" applyNumberFormat="1" applyFont="1" applyFill="1" applyBorder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/>
    </xf>
    <xf numFmtId="49" fontId="11" fillId="3" borderId="11" xfId="2" applyNumberFormat="1" applyFont="1" applyFill="1" applyBorder="1" applyAlignment="1" applyProtection="1">
      <alignment horizontal="left" vertical="top" wrapText="1"/>
    </xf>
    <xf numFmtId="49" fontId="12" fillId="2" borderId="14" xfId="0" applyNumberFormat="1" applyFont="1" applyFill="1" applyBorder="1" applyAlignment="1" applyProtection="1">
      <alignment vertical="center"/>
    </xf>
    <xf numFmtId="49" fontId="11" fillId="3" borderId="4" xfId="1" applyNumberFormat="1" applyFont="1" applyFill="1" applyBorder="1" applyAlignment="1" applyProtection="1">
      <alignment horizontal="left" vertical="top" wrapText="1"/>
    </xf>
    <xf numFmtId="49" fontId="11" fillId="3" borderId="11" xfId="1" applyNumberFormat="1" applyFont="1" applyFill="1" applyBorder="1" applyAlignment="1" applyProtection="1">
      <alignment horizontal="left" vertical="top" wrapText="1"/>
    </xf>
    <xf numFmtId="49" fontId="18" fillId="4" borderId="2" xfId="0" applyNumberFormat="1" applyFont="1" applyFill="1" applyBorder="1" applyAlignment="1" applyProtection="1">
      <alignment horizontal="left" vertical="top"/>
    </xf>
    <xf numFmtId="49" fontId="18" fillId="0" borderId="0" xfId="0" applyNumberFormat="1" applyFont="1" applyFill="1" applyBorder="1" applyAlignment="1" applyProtection="1">
      <alignment horizontal="left" vertical="top"/>
    </xf>
    <xf numFmtId="49" fontId="18" fillId="2" borderId="6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Alignment="1" applyProtection="1">
      <alignment horizontal="left" vertical="top"/>
    </xf>
    <xf numFmtId="49" fontId="12" fillId="2" borderId="14" xfId="0" applyNumberFormat="1" applyFont="1" applyFill="1" applyBorder="1" applyProtection="1"/>
    <xf numFmtId="8" fontId="18" fillId="3" borderId="12" xfId="0" applyNumberFormat="1" applyFont="1" applyFill="1" applyBorder="1" applyAlignment="1" applyProtection="1">
      <alignment horizontal="right" vertical="top"/>
    </xf>
    <xf numFmtId="8" fontId="19" fillId="2" borderId="7" xfId="0" applyNumberFormat="1" applyFont="1" applyFill="1" applyBorder="1" applyAlignment="1" applyProtection="1">
      <alignment horizontal="right" vertical="top"/>
    </xf>
    <xf numFmtId="8" fontId="18" fillId="4" borderId="3" xfId="0" applyNumberFormat="1" applyFont="1" applyFill="1" applyBorder="1" applyAlignment="1" applyProtection="1">
      <alignment horizontal="right" vertical="top"/>
      <protection locked="0"/>
    </xf>
    <xf numFmtId="0" fontId="1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top"/>
    </xf>
    <xf numFmtId="40" fontId="1" fillId="0" borderId="0" xfId="0" applyNumberFormat="1" applyFont="1" applyBorder="1" applyAlignment="1" applyProtection="1">
      <alignment horizontal="right" vertical="top"/>
    </xf>
    <xf numFmtId="49" fontId="16" fillId="0" borderId="22" xfId="0" applyNumberFormat="1" applyFont="1" applyFill="1" applyBorder="1" applyProtection="1"/>
    <xf numFmtId="49" fontId="18" fillId="4" borderId="1" xfId="0" applyNumberFormat="1" applyFont="1" applyFill="1" applyBorder="1" applyAlignment="1" applyProtection="1">
      <alignment horizontal="left" vertical="top"/>
    </xf>
    <xf numFmtId="0" fontId="1" fillId="0" borderId="0" xfId="0" applyFont="1" applyBorder="1" applyAlignment="1" applyProtection="1">
      <alignment horizontal="left" vertical="top"/>
    </xf>
    <xf numFmtId="8" fontId="18" fillId="4" borderId="23" xfId="0" applyNumberFormat="1" applyFont="1" applyFill="1" applyBorder="1" applyAlignment="1" applyProtection="1">
      <alignment horizontal="right" vertical="top"/>
    </xf>
    <xf numFmtId="0" fontId="0" fillId="0" borderId="0" xfId="0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0" fontId="20" fillId="2" borderId="25" xfId="0" applyNumberFormat="1" applyFont="1" applyFill="1" applyBorder="1" applyAlignment="1" applyProtection="1">
      <alignment horizontal="left" vertical="center" wrapText="1"/>
      <protection locked="0"/>
    </xf>
    <xf numFmtId="40" fontId="0" fillId="2" borderId="26" xfId="0" applyNumberFormat="1" applyFill="1" applyBorder="1" applyAlignment="1" applyProtection="1">
      <alignment horizontal="right" wrapText="1"/>
    </xf>
    <xf numFmtId="164" fontId="2" fillId="2" borderId="27" xfId="0" applyNumberFormat="1" applyFont="1" applyFill="1" applyBorder="1" applyAlignment="1" applyProtection="1">
      <alignment horizontal="left" vertical="center"/>
    </xf>
    <xf numFmtId="0" fontId="20" fillId="2" borderId="28" xfId="0" applyFont="1" applyFill="1" applyBorder="1" applyAlignment="1" applyProtection="1">
      <alignment horizontal="left" vertical="center"/>
    </xf>
    <xf numFmtId="0" fontId="20" fillId="2" borderId="28" xfId="0" applyNumberFormat="1" applyFont="1" applyFill="1" applyBorder="1" applyAlignment="1" applyProtection="1">
      <alignment horizontal="left" vertical="center" wrapText="1"/>
      <protection locked="0"/>
    </xf>
    <xf numFmtId="40" fontId="0" fillId="2" borderId="29" xfId="0" applyNumberFormat="1" applyFill="1" applyBorder="1" applyAlignment="1" applyProtection="1">
      <alignment horizontal="right" wrapText="1"/>
    </xf>
    <xf numFmtId="0" fontId="1" fillId="0" borderId="0" xfId="0" applyFont="1" applyAlignment="1" applyProtection="1">
      <alignment horizontal="left" vertical="top"/>
    </xf>
    <xf numFmtId="49" fontId="16" fillId="0" borderId="0" xfId="0" applyNumberFormat="1" applyFont="1" applyFill="1" applyBorder="1" applyProtection="1"/>
    <xf numFmtId="0" fontId="2" fillId="2" borderId="32" xfId="0" applyFont="1" applyFill="1" applyBorder="1" applyAlignment="1" applyProtection="1">
      <alignment vertical="top"/>
    </xf>
    <xf numFmtId="49" fontId="2" fillId="2" borderId="22" xfId="0" applyNumberFormat="1" applyFont="1" applyFill="1" applyBorder="1" applyAlignment="1" applyProtection="1">
      <alignment horizontal="left" vertical="top" wrapText="1"/>
    </xf>
    <xf numFmtId="0" fontId="2" fillId="2" borderId="22" xfId="0" applyFont="1" applyFill="1" applyBorder="1" applyAlignment="1" applyProtection="1">
      <alignment vertical="top"/>
    </xf>
    <xf numFmtId="0" fontId="2" fillId="2" borderId="34" xfId="0" applyFont="1" applyFill="1" applyBorder="1" applyAlignment="1" applyProtection="1">
      <alignment vertical="top"/>
    </xf>
    <xf numFmtId="49" fontId="2" fillId="2" borderId="35" xfId="0" applyNumberFormat="1" applyFont="1" applyFill="1" applyBorder="1" applyAlignment="1" applyProtection="1">
      <alignment horizontal="left" vertical="top" wrapText="1"/>
    </xf>
    <xf numFmtId="0" fontId="2" fillId="2" borderId="35" xfId="0" applyFont="1" applyFill="1" applyBorder="1" applyAlignment="1" applyProtection="1">
      <alignment vertical="top"/>
    </xf>
    <xf numFmtId="0" fontId="2" fillId="2" borderId="35" xfId="0" applyFont="1" applyFill="1" applyBorder="1" applyAlignment="1" applyProtection="1">
      <alignment horizontal="right" vertical="top"/>
    </xf>
    <xf numFmtId="0" fontId="2" fillId="2" borderId="36" xfId="0" applyNumberFormat="1" applyFont="1" applyFill="1" applyBorder="1" applyAlignment="1" applyProtection="1">
      <alignment horizontal="right" vertical="top" wrapText="1"/>
    </xf>
    <xf numFmtId="0" fontId="2" fillId="2" borderId="35" xfId="0" applyFont="1" applyFill="1" applyBorder="1" applyAlignment="1" applyProtection="1">
      <alignment horizontal="right" vertical="top" wrapText="1"/>
    </xf>
    <xf numFmtId="49" fontId="18" fillId="0" borderId="0" xfId="0" applyNumberFormat="1" applyFont="1" applyFill="1" applyBorder="1" applyAlignment="1" applyProtection="1">
      <alignment horizontal="left" vertical="top"/>
      <protection locked="0"/>
    </xf>
    <xf numFmtId="49" fontId="18" fillId="2" borderId="6" xfId="0" applyNumberFormat="1" applyFont="1" applyFill="1" applyBorder="1" applyAlignment="1" applyProtection="1">
      <alignment horizontal="left" vertical="top"/>
      <protection locked="0"/>
    </xf>
    <xf numFmtId="10" fontId="12" fillId="2" borderId="14" xfId="0" applyNumberFormat="1" applyFont="1" applyFill="1" applyBorder="1" applyProtection="1">
      <protection locked="0"/>
    </xf>
    <xf numFmtId="10" fontId="12" fillId="2" borderId="31" xfId="0" applyNumberFormat="1" applyFont="1" applyFill="1" applyBorder="1" applyProtection="1">
      <protection locked="0"/>
    </xf>
    <xf numFmtId="10" fontId="18" fillId="0" borderId="0" xfId="0" applyNumberFormat="1" applyFont="1" applyFill="1" applyBorder="1" applyAlignment="1" applyProtection="1">
      <alignment horizontal="left" vertical="top"/>
      <protection locked="0"/>
    </xf>
    <xf numFmtId="10" fontId="18" fillId="2" borderId="6" xfId="0" applyNumberFormat="1" applyFont="1" applyFill="1" applyBorder="1" applyAlignment="1" applyProtection="1">
      <alignment horizontal="left" vertical="top"/>
      <protection locked="0"/>
    </xf>
    <xf numFmtId="10" fontId="18" fillId="4" borderId="2" xfId="0" applyNumberFormat="1" applyFont="1" applyFill="1" applyBorder="1" applyAlignment="1" applyProtection="1">
      <alignment horizontal="left" vertical="top"/>
      <protection locked="0"/>
    </xf>
    <xf numFmtId="8" fontId="1" fillId="2" borderId="15" xfId="0" applyNumberFormat="1" applyFont="1" applyFill="1" applyBorder="1" applyAlignment="1" applyProtection="1">
      <alignment horizontal="right" vertical="top"/>
    </xf>
    <xf numFmtId="8" fontId="7" fillId="3" borderId="9" xfId="0" applyNumberFormat="1" applyFont="1" applyFill="1" applyBorder="1" applyAlignment="1" applyProtection="1">
      <alignment horizontal="right" vertical="top"/>
    </xf>
    <xf numFmtId="8" fontId="11" fillId="3" borderId="9" xfId="0" applyNumberFormat="1" applyFont="1" applyFill="1" applyBorder="1" applyAlignment="1" applyProtection="1">
      <alignment horizontal="right" vertical="top"/>
    </xf>
    <xf numFmtId="8" fontId="1" fillId="2" borderId="20" xfId="0" applyNumberFormat="1" applyFont="1" applyFill="1" applyBorder="1" applyAlignment="1" applyProtection="1">
      <alignment horizontal="right" vertical="top"/>
    </xf>
    <xf numFmtId="8" fontId="12" fillId="2" borderId="14" xfId="0" applyNumberFormat="1" applyFont="1" applyFill="1" applyBorder="1" applyAlignment="1" applyProtection="1">
      <alignment horizontal="right" vertical="center"/>
      <protection locked="0"/>
    </xf>
    <xf numFmtId="8" fontId="11" fillId="3" borderId="30" xfId="2" applyNumberFormat="1" applyFont="1" applyFill="1" applyBorder="1" applyAlignment="1" applyProtection="1">
      <alignment horizontal="right" vertical="top" wrapText="1"/>
      <protection locked="0"/>
    </xf>
    <xf numFmtId="8" fontId="11" fillId="3" borderId="4" xfId="1" applyNumberFormat="1" applyFont="1" applyFill="1" applyBorder="1" applyAlignment="1" applyProtection="1">
      <alignment horizontal="right" vertical="top" wrapText="1"/>
      <protection locked="0"/>
    </xf>
    <xf numFmtId="8" fontId="18" fillId="4" borderId="19" xfId="2" applyNumberFormat="1" applyFont="1" applyFill="1" applyBorder="1" applyAlignment="1" applyProtection="1">
      <alignment horizontal="right" vertical="top" wrapText="1"/>
    </xf>
    <xf numFmtId="8" fontId="11" fillId="3" borderId="11" xfId="1" applyNumberFormat="1" applyFont="1" applyFill="1" applyBorder="1" applyAlignment="1" applyProtection="1">
      <alignment horizontal="right" vertical="top" wrapText="1"/>
    </xf>
    <xf numFmtId="8" fontId="12" fillId="2" borderId="14" xfId="0" applyNumberFormat="1" applyFont="1" applyFill="1" applyBorder="1" applyAlignment="1" applyProtection="1">
      <alignment horizontal="right"/>
      <protection locked="0"/>
    </xf>
    <xf numFmtId="8" fontId="12" fillId="2" borderId="31" xfId="0" applyNumberFormat="1" applyFont="1" applyFill="1" applyBorder="1" applyAlignment="1" applyProtection="1">
      <alignment horizontal="right"/>
      <protection locked="0"/>
    </xf>
    <xf numFmtId="8" fontId="18" fillId="4" borderId="2" xfId="0" applyNumberFormat="1" applyFont="1" applyFill="1" applyBorder="1" applyAlignment="1" applyProtection="1">
      <alignment horizontal="right" vertical="top"/>
    </xf>
    <xf numFmtId="8" fontId="18" fillId="3" borderId="11" xfId="2" applyNumberFormat="1" applyFont="1" applyFill="1" applyBorder="1" applyAlignment="1" applyProtection="1">
      <alignment horizontal="right" vertical="top" wrapText="1"/>
    </xf>
    <xf numFmtId="8" fontId="18" fillId="4" borderId="2" xfId="0" applyNumberFormat="1" applyFont="1" applyFill="1" applyBorder="1" applyAlignment="1" applyProtection="1">
      <alignment horizontal="right" vertical="top"/>
      <protection locked="0"/>
    </xf>
    <xf numFmtId="10" fontId="12" fillId="2" borderId="14" xfId="0" applyNumberFormat="1" applyFont="1" applyFill="1" applyBorder="1" applyAlignment="1" applyProtection="1">
      <alignment horizontal="right" vertical="center"/>
      <protection locked="0"/>
    </xf>
    <xf numFmtId="10" fontId="12" fillId="3" borderId="11" xfId="2" applyNumberFormat="1" applyFont="1" applyFill="1" applyBorder="1" applyAlignment="1" applyProtection="1">
      <alignment horizontal="right" vertical="top" wrapText="1"/>
    </xf>
    <xf numFmtId="10" fontId="12" fillId="3" borderId="30" xfId="2" applyNumberFormat="1" applyFont="1" applyFill="1" applyBorder="1" applyAlignment="1" applyProtection="1">
      <alignment horizontal="right" vertical="top" wrapText="1"/>
      <protection locked="0"/>
    </xf>
    <xf numFmtId="10" fontId="12" fillId="3" borderId="4" xfId="1" applyNumberFormat="1" applyFont="1" applyFill="1" applyBorder="1" applyAlignment="1" applyProtection="1">
      <alignment horizontal="right" vertical="top" wrapText="1"/>
      <protection locked="0"/>
    </xf>
    <xf numFmtId="10" fontId="17" fillId="4" borderId="19" xfId="2" applyNumberFormat="1" applyFont="1" applyFill="1" applyBorder="1" applyAlignment="1" applyProtection="1">
      <alignment horizontal="left" vertical="top" wrapText="1"/>
    </xf>
    <xf numFmtId="10" fontId="12" fillId="3" borderId="11" xfId="1" applyNumberFormat="1" applyFont="1" applyFill="1" applyBorder="1" applyAlignment="1" applyProtection="1">
      <alignment horizontal="left" vertical="top" wrapText="1"/>
    </xf>
    <xf numFmtId="10" fontId="17" fillId="4" borderId="2" xfId="0" applyNumberFormat="1" applyFont="1" applyFill="1" applyBorder="1" applyAlignment="1" applyProtection="1">
      <alignment horizontal="left" vertical="top"/>
    </xf>
    <xf numFmtId="0" fontId="1" fillId="0" borderId="0" xfId="0" applyFont="1" applyAlignment="1" applyProtection="1">
      <alignment horizontal="left" vertical="top"/>
    </xf>
    <xf numFmtId="0" fontId="22" fillId="0" borderId="0" xfId="0" applyFont="1" applyAlignment="1" applyProtection="1">
      <alignment vertical="top"/>
    </xf>
    <xf numFmtId="0" fontId="2" fillId="2" borderId="22" xfId="0" applyFont="1" applyFill="1" applyBorder="1" applyAlignment="1" applyProtection="1">
      <alignment horizontal="right" vertical="top" wrapText="1"/>
    </xf>
    <xf numFmtId="0" fontId="0" fillId="0" borderId="33" xfId="0" applyBorder="1" applyAlignment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0" fontId="0" fillId="0" borderId="0" xfId="0" applyAlignment="1">
      <alignment horizontal="center" vertical="top"/>
    </xf>
    <xf numFmtId="49" fontId="7" fillId="0" borderId="0" xfId="0" applyNumberFormat="1" applyFont="1" applyAlignment="1" applyProtection="1">
      <alignment horizontal="center" vertical="top"/>
    </xf>
    <xf numFmtId="49" fontId="1" fillId="0" borderId="22" xfId="0" applyNumberFormat="1" applyFont="1" applyBorder="1" applyAlignment="1" applyProtection="1">
      <alignment horizontal="left" vertical="top"/>
    </xf>
    <xf numFmtId="0" fontId="0" fillId="0" borderId="22" xfId="0" applyBorder="1" applyAlignment="1" applyProtection="1">
      <alignment vertical="top"/>
    </xf>
    <xf numFmtId="0" fontId="0" fillId="0" borderId="0" xfId="0" applyAlignment="1" applyProtection="1">
      <alignment vertical="top"/>
    </xf>
    <xf numFmtId="164" fontId="2" fillId="2" borderId="24" xfId="0" applyNumberFormat="1" applyFont="1" applyFill="1" applyBorder="1" applyAlignment="1" applyProtection="1">
      <alignment horizontal="left" vertical="center"/>
    </xf>
    <xf numFmtId="0" fontId="3" fillId="2" borderId="25" xfId="0" applyFont="1" applyFill="1" applyBorder="1" applyAlignment="1" applyProtection="1">
      <alignment horizontal="left" vertical="center"/>
    </xf>
    <xf numFmtId="0" fontId="5" fillId="0" borderId="21" xfId="0" applyNumberFormat="1" applyFont="1" applyFill="1" applyBorder="1" applyAlignment="1" applyProtection="1">
      <alignment horizontal="left" vertical="center"/>
    </xf>
    <xf numFmtId="0" fontId="0" fillId="0" borderId="21" xfId="0" applyFill="1" applyBorder="1" applyAlignment="1" applyProtection="1">
      <alignment horizontal="left" vertical="center"/>
    </xf>
    <xf numFmtId="0" fontId="0" fillId="0" borderId="21" xfId="0" applyFill="1" applyBorder="1" applyAlignment="1"/>
    <xf numFmtId="0" fontId="1" fillId="0" borderId="22" xfId="0" applyFont="1" applyBorder="1" applyAlignment="1" applyProtection="1">
      <alignment horizontal="left" vertical="top"/>
    </xf>
    <xf numFmtId="0" fontId="1" fillId="0" borderId="0" xfId="0" applyFont="1" applyAlignment="1" applyProtection="1">
      <alignment horizontal="center" vertical="top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 applyProtection="1">
      <alignment horizontal="left"/>
    </xf>
    <xf numFmtId="0" fontId="23" fillId="0" borderId="0" xfId="0" applyFont="1" applyAlignment="1" applyProtection="1">
      <alignment horizontal="left"/>
    </xf>
    <xf numFmtId="165" fontId="1" fillId="0" borderId="0" xfId="0" applyNumberFormat="1" applyFont="1" applyAlignment="1" applyProtection="1">
      <alignment horizontal="left" vertical="top"/>
    </xf>
    <xf numFmtId="165" fontId="22" fillId="0" borderId="0" xfId="0" applyNumberFormat="1" applyFont="1" applyAlignment="1" applyProtection="1">
      <alignment horizontal="left" vertical="top"/>
    </xf>
  </cellXfs>
  <cellStyles count="5">
    <cellStyle name="Standard" xfId="0" builtinId="0"/>
    <cellStyle name="Standard 2" xfId="4" xr:uid="{6B6C3A91-FA11-48CE-9C12-EDFAF491366E}"/>
    <cellStyle name="Standard 4" xfId="2" xr:uid="{00000000-0005-0000-0000-000001000000}"/>
    <cellStyle name="Währung 2" xfId="3" xr:uid="{00000000-0005-0000-0000-000003000000}"/>
    <cellStyle name="Währung 3" xfId="1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452438</xdr:colOff>
      <xdr:row>28</xdr:row>
      <xdr:rowOff>91327</xdr:rowOff>
    </xdr:from>
    <xdr:to>
      <xdr:col>7</xdr:col>
      <xdr:colOff>38401</xdr:colOff>
      <xdr:row>33</xdr:row>
      <xdr:rowOff>91286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80563" y="10354515"/>
          <a:ext cx="904268" cy="817519"/>
        </a:xfrm>
        <a:prstGeom prst="rect">
          <a:avLst/>
        </a:prstGeom>
      </xdr:spPr>
    </xdr:pic>
    <xdr:clientData/>
  </xdr:twoCellAnchor>
  <xdr:twoCellAnchor>
    <xdr:from>
      <xdr:col>3</xdr:col>
      <xdr:colOff>646339</xdr:colOff>
      <xdr:row>0</xdr:row>
      <xdr:rowOff>74840</xdr:rowOff>
    </xdr:from>
    <xdr:to>
      <xdr:col>6</xdr:col>
      <xdr:colOff>51709</xdr:colOff>
      <xdr:row>1</xdr:row>
      <xdr:rowOff>448356</xdr:rowOff>
    </xdr:to>
    <xdr:pic>
      <xdr:nvPicPr>
        <xdr:cNvPr id="5" name="Grafik 2">
          <a:extLst>
            <a:ext uri="{FF2B5EF4-FFF2-40B4-BE49-F238E27FC236}">
              <a16:creationId xmlns:a16="http://schemas.microsoft.com/office/drawing/2014/main" id="{8B394146-FC58-4C5E-B794-38C2868D0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8268" y="74840"/>
          <a:ext cx="2970441" cy="1475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7330D-AD48-4235-9A45-2B1B173D9D47}">
  <sheetPr codeName="Tabelle1">
    <pageSetUpPr fitToPage="1"/>
  </sheetPr>
  <dimension ref="A1:H36"/>
  <sheetViews>
    <sheetView showGridLines="0" tabSelected="1" zoomScale="70" zoomScaleNormal="70" workbookViewId="0">
      <selection activeCell="C4" sqref="C4"/>
    </sheetView>
  </sheetViews>
  <sheetFormatPr baseColWidth="10" defaultColWidth="10.86328125" defaultRowHeight="12.75" x14ac:dyDescent="0.45"/>
  <cols>
    <col min="1" max="1" width="11.86328125" style="1" customWidth="1"/>
    <col min="2" max="2" width="17.73046875" style="5" customWidth="1"/>
    <col min="3" max="3" width="64.46484375" style="1" customWidth="1"/>
    <col min="4" max="4" width="20.86328125" style="58" customWidth="1"/>
    <col min="5" max="5" width="13.796875" style="58" customWidth="1"/>
    <col min="6" max="6" width="16.1328125" style="3" customWidth="1"/>
    <col min="7" max="7" width="3.73046875" style="1" customWidth="1"/>
    <col min="8" max="16384" width="10.86328125" style="1"/>
  </cols>
  <sheetData>
    <row r="1" spans="1:6" ht="87" customHeight="1" x14ac:dyDescent="0.45">
      <c r="A1" s="97"/>
      <c r="B1" s="106"/>
      <c r="C1" s="2" t="s">
        <v>25</v>
      </c>
      <c r="D1" s="2"/>
      <c r="E1" s="2"/>
    </row>
    <row r="2" spans="1:6" ht="42.95" customHeight="1" thickBot="1" x14ac:dyDescent="0.5">
      <c r="A2" s="109" t="s">
        <v>37</v>
      </c>
      <c r="B2" s="110"/>
      <c r="C2" s="110"/>
      <c r="D2" s="110"/>
      <c r="E2" s="110"/>
      <c r="F2" s="111"/>
    </row>
    <row r="3" spans="1:6" ht="25.5" customHeight="1" thickTop="1" thickBot="1" x14ac:dyDescent="0.5">
      <c r="A3" s="30"/>
      <c r="C3" s="30"/>
    </row>
    <row r="4" spans="1:6" ht="51.75" customHeight="1" thickTop="1" x14ac:dyDescent="0.45">
      <c r="A4" s="107" t="s">
        <v>0</v>
      </c>
      <c r="B4" s="108"/>
      <c r="C4" s="52"/>
      <c r="D4" s="52"/>
      <c r="E4" s="52"/>
      <c r="F4" s="53"/>
    </row>
    <row r="5" spans="1:6" s="51" customFormat="1" ht="51.75" customHeight="1" thickBot="1" x14ac:dyDescent="0.5">
      <c r="A5" s="54" t="s">
        <v>31</v>
      </c>
      <c r="B5" s="55"/>
      <c r="C5" s="56"/>
      <c r="D5" s="56"/>
      <c r="E5" s="56"/>
      <c r="F5" s="57"/>
    </row>
    <row r="6" spans="1:6" ht="13.5" thickTop="1" thickBot="1" x14ac:dyDescent="0.5">
      <c r="C6" s="48"/>
      <c r="D6" s="48"/>
      <c r="E6" s="48"/>
      <c r="F6" s="45"/>
    </row>
    <row r="7" spans="1:6" ht="33" thickTop="1" x14ac:dyDescent="0.45">
      <c r="A7" s="60" t="s">
        <v>1</v>
      </c>
      <c r="B7" s="61" t="s">
        <v>11</v>
      </c>
      <c r="C7" s="62" t="s">
        <v>2</v>
      </c>
      <c r="D7" s="99" t="s">
        <v>48</v>
      </c>
      <c r="E7" s="99"/>
      <c r="F7" s="100"/>
    </row>
    <row r="8" spans="1:6" s="58" customFormat="1" ht="47.25" customHeight="1" thickBot="1" x14ac:dyDescent="0.5">
      <c r="A8" s="63"/>
      <c r="B8" s="64"/>
      <c r="C8" s="65"/>
      <c r="D8" s="66" t="s">
        <v>45</v>
      </c>
      <c r="E8" s="68" t="s">
        <v>47</v>
      </c>
      <c r="F8" s="67" t="s">
        <v>46</v>
      </c>
    </row>
    <row r="9" spans="1:6" s="4" customFormat="1" ht="13.5" thickTop="1" x14ac:dyDescent="0.45">
      <c r="A9" s="10">
        <v>1</v>
      </c>
      <c r="B9" s="11" t="s">
        <v>6</v>
      </c>
      <c r="C9" s="31" t="s">
        <v>39</v>
      </c>
      <c r="D9" s="88">
        <f>D11</f>
        <v>0</v>
      </c>
      <c r="E9" s="91"/>
      <c r="F9" s="40">
        <f>F11</f>
        <v>0</v>
      </c>
    </row>
    <row r="10" spans="1:6" s="4" customFormat="1" ht="12.75" customHeight="1" x14ac:dyDescent="0.45">
      <c r="A10" s="12" t="s">
        <v>7</v>
      </c>
      <c r="B10" s="15" t="s">
        <v>6</v>
      </c>
      <c r="C10" s="32" t="s">
        <v>9</v>
      </c>
      <c r="D10" s="80">
        <v>0</v>
      </c>
      <c r="E10" s="90"/>
      <c r="F10" s="76">
        <f t="shared" ref="F10:F15" si="0">D10+(D10*E10)</f>
        <v>0</v>
      </c>
    </row>
    <row r="11" spans="1:6" s="4" customFormat="1" ht="12.75" customHeight="1" x14ac:dyDescent="0.45">
      <c r="A11" s="12" t="s">
        <v>8</v>
      </c>
      <c r="B11" s="15" t="s">
        <v>6</v>
      </c>
      <c r="C11" s="32" t="s">
        <v>10</v>
      </c>
      <c r="D11" s="80">
        <v>0</v>
      </c>
      <c r="E11" s="90"/>
      <c r="F11" s="76">
        <f t="shared" si="0"/>
        <v>0</v>
      </c>
    </row>
    <row r="12" spans="1:6" s="4" customFormat="1" ht="12.75" customHeight="1" x14ac:dyDescent="0.45">
      <c r="A12" s="13" t="s">
        <v>18</v>
      </c>
      <c r="B12" s="14" t="s">
        <v>6</v>
      </c>
      <c r="C12" s="29" t="s">
        <v>49</v>
      </c>
      <c r="D12" s="81">
        <v>0</v>
      </c>
      <c r="E12" s="92"/>
      <c r="F12" s="77">
        <f t="shared" si="0"/>
        <v>0</v>
      </c>
    </row>
    <row r="13" spans="1:6" s="4" customFormat="1" ht="13.15" x14ac:dyDescent="0.45">
      <c r="A13" s="13" t="s">
        <v>19</v>
      </c>
      <c r="B13" s="14" t="s">
        <v>6</v>
      </c>
      <c r="C13" s="29" t="s">
        <v>28</v>
      </c>
      <c r="D13" s="81">
        <v>0</v>
      </c>
      <c r="E13" s="92"/>
      <c r="F13" s="77">
        <f t="shared" si="0"/>
        <v>0</v>
      </c>
    </row>
    <row r="14" spans="1:6" s="43" customFormat="1" ht="13.15" x14ac:dyDescent="0.45">
      <c r="A14" s="8" t="s">
        <v>27</v>
      </c>
      <c r="B14" s="9" t="s">
        <v>6</v>
      </c>
      <c r="C14" s="33" t="s">
        <v>3</v>
      </c>
      <c r="D14" s="82">
        <v>0</v>
      </c>
      <c r="E14" s="93"/>
      <c r="F14" s="77">
        <f t="shared" si="0"/>
        <v>0</v>
      </c>
    </row>
    <row r="15" spans="1:6" ht="13.5" thickBot="1" x14ac:dyDescent="0.5">
      <c r="A15" s="8" t="s">
        <v>20</v>
      </c>
      <c r="B15" s="9" t="s">
        <v>6</v>
      </c>
      <c r="C15" s="33" t="s">
        <v>23</v>
      </c>
      <c r="D15" s="82">
        <v>0</v>
      </c>
      <c r="E15" s="93"/>
      <c r="F15" s="78">
        <f t="shared" si="0"/>
        <v>0</v>
      </c>
    </row>
    <row r="16" spans="1:6" s="7" customFormat="1" ht="13.9" thickTop="1" thickBot="1" x14ac:dyDescent="0.5">
      <c r="A16" s="16" t="s">
        <v>29</v>
      </c>
      <c r="B16" s="17" t="s">
        <v>12</v>
      </c>
      <c r="C16" s="18" t="s">
        <v>4</v>
      </c>
      <c r="D16" s="83">
        <f>D9+(SUM(D12:D15))</f>
        <v>0</v>
      </c>
      <c r="E16" s="94"/>
      <c r="F16" s="49">
        <f>F9+(SUM(F12:F15))</f>
        <v>0</v>
      </c>
    </row>
    <row r="17" spans="1:8" ht="13.5" thickTop="1" x14ac:dyDescent="0.45">
      <c r="A17" s="10" t="s">
        <v>30</v>
      </c>
      <c r="B17" s="11" t="s">
        <v>22</v>
      </c>
      <c r="C17" s="34" t="s">
        <v>21</v>
      </c>
      <c r="D17" s="84">
        <v>0</v>
      </c>
      <c r="E17" s="95"/>
      <c r="F17" s="40">
        <f>SUM(F18:F22)</f>
        <v>0</v>
      </c>
    </row>
    <row r="18" spans="1:8" s="28" customFormat="1" x14ac:dyDescent="0.35">
      <c r="A18" s="12" t="s">
        <v>32</v>
      </c>
      <c r="B18" s="15" t="s">
        <v>22</v>
      </c>
      <c r="C18" s="39" t="s">
        <v>14</v>
      </c>
      <c r="D18" s="85">
        <v>0</v>
      </c>
      <c r="E18" s="71"/>
      <c r="F18" s="76">
        <f>D18+(D18*E18)</f>
        <v>0</v>
      </c>
    </row>
    <row r="19" spans="1:8" s="28" customFormat="1" x14ac:dyDescent="0.35">
      <c r="A19" s="12" t="s">
        <v>33</v>
      </c>
      <c r="B19" s="15" t="s">
        <v>22</v>
      </c>
      <c r="C19" s="39" t="s">
        <v>15</v>
      </c>
      <c r="D19" s="85">
        <v>0</v>
      </c>
      <c r="E19" s="71"/>
      <c r="F19" s="76">
        <f>D19+(D19*E19)</f>
        <v>0</v>
      </c>
    </row>
    <row r="20" spans="1:8" s="28" customFormat="1" x14ac:dyDescent="0.35">
      <c r="A20" s="12" t="s">
        <v>34</v>
      </c>
      <c r="B20" s="15" t="s">
        <v>22</v>
      </c>
      <c r="C20" s="39" t="s">
        <v>16</v>
      </c>
      <c r="D20" s="85">
        <v>0</v>
      </c>
      <c r="E20" s="71"/>
      <c r="F20" s="76">
        <f>D20+(D20*E20)</f>
        <v>0</v>
      </c>
    </row>
    <row r="21" spans="1:8" s="28" customFormat="1" x14ac:dyDescent="0.35">
      <c r="A21" s="12" t="s">
        <v>35</v>
      </c>
      <c r="B21" s="15" t="s">
        <v>22</v>
      </c>
      <c r="C21" s="39" t="s">
        <v>5</v>
      </c>
      <c r="D21" s="85">
        <v>0</v>
      </c>
      <c r="E21" s="71"/>
      <c r="F21" s="76">
        <f>D21+(D21*E21)</f>
        <v>0</v>
      </c>
    </row>
    <row r="22" spans="1:8" s="28" customFormat="1" ht="13.15" thickBot="1" x14ac:dyDescent="0.4">
      <c r="A22" s="12" t="s">
        <v>36</v>
      </c>
      <c r="B22" s="15" t="s">
        <v>22</v>
      </c>
      <c r="C22" s="39" t="s">
        <v>17</v>
      </c>
      <c r="D22" s="86">
        <v>0</v>
      </c>
      <c r="E22" s="72"/>
      <c r="F22" s="79">
        <f>D22+(D22*E22)</f>
        <v>0</v>
      </c>
    </row>
    <row r="23" spans="1:8" ht="13.9" thickTop="1" thickBot="1" x14ac:dyDescent="0.5">
      <c r="A23" s="19">
        <v>8</v>
      </c>
      <c r="B23" s="20" t="s">
        <v>12</v>
      </c>
      <c r="C23" s="35" t="s">
        <v>24</v>
      </c>
      <c r="D23" s="87">
        <f>D16-D17</f>
        <v>0</v>
      </c>
      <c r="E23" s="96"/>
      <c r="F23" s="21">
        <f>F16-F17</f>
        <v>0</v>
      </c>
      <c r="G23" s="30"/>
      <c r="H23" s="30"/>
    </row>
    <row r="24" spans="1:8" s="6" customFormat="1" ht="13.9" thickTop="1" thickBot="1" x14ac:dyDescent="0.5">
      <c r="A24" s="22"/>
      <c r="B24" s="23"/>
      <c r="C24" s="36"/>
      <c r="D24" s="69"/>
      <c r="E24" s="73"/>
      <c r="F24" s="24"/>
      <c r="G24" s="44"/>
      <c r="H24" s="44"/>
    </row>
    <row r="25" spans="1:8" ht="13.9" thickTop="1" thickBot="1" x14ac:dyDescent="0.5">
      <c r="A25" s="26"/>
      <c r="B25" s="27"/>
      <c r="C25" s="37"/>
      <c r="D25" s="70"/>
      <c r="E25" s="74"/>
      <c r="F25" s="41" t="s">
        <v>13</v>
      </c>
      <c r="G25" s="44"/>
      <c r="H25" s="44"/>
    </row>
    <row r="26" spans="1:8" ht="13.9" thickTop="1" thickBot="1" x14ac:dyDescent="0.5">
      <c r="A26" s="47" t="s">
        <v>44</v>
      </c>
      <c r="B26" s="25" t="s">
        <v>12</v>
      </c>
      <c r="C26" s="35" t="s">
        <v>38</v>
      </c>
      <c r="D26" s="89"/>
      <c r="E26" s="75"/>
      <c r="F26" s="42">
        <f>F23</f>
        <v>0</v>
      </c>
      <c r="G26" s="44"/>
      <c r="H26" s="44"/>
    </row>
    <row r="27" spans="1:8" ht="15.75" thickTop="1" x14ac:dyDescent="0.45">
      <c r="A27" s="44"/>
      <c r="C27" s="46"/>
      <c r="D27" s="59"/>
      <c r="E27" s="59"/>
      <c r="G27" s="44"/>
      <c r="H27" s="44"/>
    </row>
    <row r="28" spans="1:8" ht="155.25" customHeight="1" thickBot="1" x14ac:dyDescent="0.5">
      <c r="A28" s="44"/>
      <c r="C28" s="38"/>
      <c r="D28" s="38"/>
      <c r="E28" s="38"/>
      <c r="G28" s="44"/>
      <c r="H28" s="44"/>
    </row>
    <row r="29" spans="1:8" ht="12.6" customHeight="1" thickTop="1" x14ac:dyDescent="0.45">
      <c r="A29" s="112"/>
      <c r="B29" s="105"/>
      <c r="C29" s="104"/>
      <c r="D29" s="104"/>
      <c r="E29" s="104"/>
      <c r="F29" s="105"/>
      <c r="G29" s="44"/>
      <c r="H29" s="44"/>
    </row>
    <row r="30" spans="1:8" ht="11.45" customHeight="1" x14ac:dyDescent="0.45">
      <c r="A30" s="97"/>
      <c r="B30" s="98"/>
      <c r="C30" s="103" t="s">
        <v>40</v>
      </c>
      <c r="D30" s="102"/>
      <c r="E30" s="102"/>
      <c r="F30" s="50"/>
      <c r="G30" s="44"/>
      <c r="H30" s="44"/>
    </row>
    <row r="31" spans="1:8" ht="12.95" customHeight="1" x14ac:dyDescent="0.4">
      <c r="A31" s="116" t="s">
        <v>26</v>
      </c>
      <c r="B31" s="117"/>
      <c r="C31" s="101" t="s">
        <v>41</v>
      </c>
      <c r="D31" s="102"/>
      <c r="E31" s="102"/>
      <c r="F31" s="50"/>
      <c r="G31" s="44"/>
      <c r="H31" s="44"/>
    </row>
    <row r="32" spans="1:8" ht="13.5" customHeight="1" x14ac:dyDescent="0.45">
      <c r="A32" s="118">
        <v>46168</v>
      </c>
      <c r="B32" s="119"/>
      <c r="C32" s="113" t="s">
        <v>42</v>
      </c>
      <c r="D32" s="102"/>
      <c r="E32" s="102"/>
      <c r="F32" s="50"/>
      <c r="G32" s="44"/>
      <c r="H32" s="44"/>
    </row>
    <row r="33" spans="1:8" ht="14.25" x14ac:dyDescent="0.45">
      <c r="A33" s="97"/>
      <c r="B33" s="98"/>
      <c r="C33" s="114" t="s">
        <v>43</v>
      </c>
      <c r="D33" s="115"/>
      <c r="E33" s="115"/>
      <c r="F33" s="50"/>
      <c r="G33" s="44"/>
      <c r="H33" s="44"/>
    </row>
    <row r="34" spans="1:8" x14ac:dyDescent="0.45">
      <c r="A34" s="44"/>
      <c r="C34" s="44"/>
      <c r="G34" s="44"/>
      <c r="H34" s="44"/>
    </row>
    <row r="35" spans="1:8" x14ac:dyDescent="0.45">
      <c r="A35" s="44"/>
      <c r="C35" s="44"/>
      <c r="G35" s="44"/>
      <c r="H35" s="44"/>
    </row>
    <row r="36" spans="1:8" x14ac:dyDescent="0.45">
      <c r="A36" s="44"/>
      <c r="C36" s="44"/>
      <c r="G36" s="44"/>
      <c r="H36" s="44"/>
    </row>
  </sheetData>
  <sheetProtection algorithmName="SHA-512" hashValue="011Zi3cHhJI4AwyTkzeZvUh7TCExI7YfMt2JY6bimt9w8UevDgKmXkEXsMhsSwWmTnAUSrgLn1c3tzPrPHdERQ==" saltValue="1Z8dDoiRWf+7f6BttxoOww==" spinCount="100000" sheet="1" selectLockedCells="1"/>
  <mergeCells count="14">
    <mergeCell ref="C33:E33"/>
    <mergeCell ref="A31:B31"/>
    <mergeCell ref="A32:B32"/>
    <mergeCell ref="A33:B33"/>
    <mergeCell ref="A1:B1"/>
    <mergeCell ref="A4:B4"/>
    <mergeCell ref="A2:F2"/>
    <mergeCell ref="A29:B29"/>
    <mergeCell ref="C32:E32"/>
    <mergeCell ref="A30:B30"/>
    <mergeCell ref="D7:F7"/>
    <mergeCell ref="C31:E31"/>
    <mergeCell ref="C30:E30"/>
    <mergeCell ref="C29:F29"/>
  </mergeCells>
  <pageMargins left="0.70866141732283472" right="0.70866141732283472" top="0.78740157480314965" bottom="0.78740157480314965" header="0.31496062992125984" footer="0.31496062992125984"/>
  <pageSetup paperSize="9" scale="58" orientation="landscape" r:id="rId1"/>
  <ignoredErrors>
    <ignoredError sqref="A12:A15 A17" numberStoredAsText="1"/>
    <ignoredError sqref="F26" unlockedFormula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Anlage 11 - Preisblatt</vt:lpstr>
      <vt:lpstr>'Anlage 11 - Preisblatt'!Druckbereich</vt:lpstr>
    </vt:vector>
  </TitlesOfParts>
  <Company>BRK Kreisverband Starnberg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Kuffer</dc:creator>
  <cp:lastModifiedBy>Michael Kuffer</cp:lastModifiedBy>
  <cp:lastPrinted>2024-02-01T09:41:00Z</cp:lastPrinted>
  <dcterms:created xsi:type="dcterms:W3CDTF">2023-02-23T14:07:35Z</dcterms:created>
  <dcterms:modified xsi:type="dcterms:W3CDTF">2026-05-26T15:40:53Z</dcterms:modified>
</cp:coreProperties>
</file>